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икон бюдж І півріччя 2024\"/>
    </mc:Choice>
  </mc:AlternateContent>
  <bookViews>
    <workbookView xWindow="-120" yWindow="-120" windowWidth="20730" windowHeight="111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H35" i="2"/>
  <c r="F35" i="2"/>
  <c r="E32" i="2"/>
  <c r="H40" i="2"/>
  <c r="H39" i="2"/>
  <c r="H33" i="2"/>
  <c r="H24" i="2"/>
  <c r="H23" i="2"/>
  <c r="H21" i="2"/>
  <c r="H7" i="2"/>
  <c r="H6" i="2"/>
  <c r="H4" i="2"/>
  <c r="H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2" i="2"/>
  <c r="E23" i="2"/>
  <c r="E24" i="2"/>
  <c r="E25" i="2"/>
  <c r="E26" i="2"/>
  <c r="E27" i="2"/>
  <c r="E29" i="2"/>
  <c r="E33" i="2"/>
  <c r="E35" i="2"/>
  <c r="E36" i="2"/>
  <c r="E39" i="2"/>
  <c r="E40" i="2"/>
  <c r="E3" i="2"/>
</calcChain>
</file>

<file path=xl/sharedStrings.xml><?xml version="1.0" encoding="utf-8"?>
<sst xmlns="http://schemas.openxmlformats.org/spreadsheetml/2006/main" count="86" uniqueCount="83">
  <si>
    <t>Код</t>
  </si>
  <si>
    <t>План на рік з урахуванням змін</t>
  </si>
  <si>
    <t>Касові видатки за вказаний період</t>
  </si>
  <si>
    <t>Загальний фонд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</si>
  <si>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</si>
  <si>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</si>
  <si>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</si>
  <si>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</si>
  <si>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</si>
  <si>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0111010</t>
  </si>
  <si>
    <t>Надання дошкільної освіти</t>
  </si>
  <si>
    <t>0111021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</si>
  <si>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</si>
  <si>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</si>
  <si>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</si>
  <si>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</si>
  <si>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Надання позашкільної освіти закладами позашкільної освіти, заходи із позашкільної роботи з дітьми</t>
  </si>
  <si>
    <t>0111080</t>
  </si>
  <si>
    <t>Надання спеціалізованої освіти мистецькими школами</t>
  </si>
  <si>
    <t>0111141</t>
  </si>
  <si>
    <t>Забезпечення діяльності інших закладів у сфері освіти</t>
  </si>
  <si>
    <t>0111142</t>
  </si>
  <si>
    <t>Інші програми та заходи у сфері освіти</t>
  </si>
  <si>
    <t>0111151</t>
  </si>
  <si>
    <t>Забезпечення діяльності інклюзивно-ресурсних центрів за рахунок коштів місцевого бюджету</t>
  </si>
  <si>
    <t>0111152</t>
  </si>
  <si>
    <t>Забезпечення діяльності інклюзивно-ресурсних центрів за рахунок освітньої субвенції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</si>
  <si>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</si>
  <si>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</si>
  <si>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</si>
  <si>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</si>
  <si>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</si>
  <si>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Надання пільг окремим категоріям громадян з оплати послуг зв`язку</t>
  </si>
  <si>
    <t>0113035</t>
  </si>
  <si>
    <t>Компенсаційні виплати за пільговий проїзд окремих категорій громадян на залізничному транспорті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</si>
  <si>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</si>
  <si>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</si>
  <si>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</si>
  <si>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</si>
  <si>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</si>
  <si>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</si>
  <si>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</si>
  <si>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</si>
  <si>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0114040</t>
  </si>
  <si>
    <t>Забезпечення діяльності музеїв i виставок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</si>
  <si>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</si>
  <si>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</si>
  <si>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</si>
  <si>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</si>
  <si>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0115011</t>
  </si>
  <si>
    <t>Проведення навчально-тренувальних зборів і змагань з олімпійських видів спорту</t>
  </si>
  <si>
    <t>0116030</t>
  </si>
  <si>
    <t>Організація благоустрою населених пунктів</t>
  </si>
  <si>
    <t>0116084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</si>
  <si>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</si>
  <si>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</si>
  <si>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</si>
  <si>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</si>
  <si>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Заходи із запобігання та ліквідації надзвичайних ситуацій та наслідків стихійного лиха</t>
  </si>
  <si>
    <t>0118220</t>
  </si>
  <si>
    <t>Заходи та роботи з мобілізаційної підготовки місцевого значення</t>
  </si>
  <si>
    <t>0118230</t>
  </si>
  <si>
    <t>Інші заходи громадського порядку та безпеки</t>
  </si>
  <si>
    <t>0118240</t>
  </si>
  <si>
    <t>Заходи та роботи з територіальної оборони</t>
  </si>
  <si>
    <t>37</t>
  </si>
  <si>
    <t>Відділ фінансів Старовижівської селищної ради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</si>
  <si>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</si>
  <si>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</si>
  <si>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</si>
  <si>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Резервний фонд місцевого бюджету</t>
  </si>
  <si>
    <t>3719770</t>
  </si>
  <si>
    <t>Інші субвенції з місцевого бюджету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</si>
  <si>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</si>
  <si>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</si>
  <si>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</si>
  <si>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</si>
  <si>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 xml:space="preserve"> Видатки</t>
  </si>
  <si>
    <t>Спеціальний фонд</t>
  </si>
  <si>
    <t>% виконання</t>
  </si>
  <si>
    <t>Старовижівська селищна рада</t>
  </si>
  <si>
    <t>0118340</t>
  </si>
  <si>
    <t>Природоохоронні заходи за рахунок цільових фондів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</si>
</sst>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76" formatCode="0.0"/>
  </numFmts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rgb="FFFF0000"/>
      <name val="Arial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horizontal="center" vertical="center"/>
    </xf>
    <xf numFmtId="0" fontId="1" fillId="0" borderId="0" xfId="1" applyAlignment="1">
      <alignment wrapText="1"/>
    </xf>
    <xf numFmtId="0" fontId="5" fillId="0" borderId="0" xfId="1" applyFont="1"/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0" borderId="1" xfId="2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6" fillId="0" borderId="1" xfId="2" applyBorder="1" applyAlignment="1">
      <alignment vertical="center" wrapText="1"/>
    </xf>
    <xf numFmtId="3" fontId="6" fillId="0" borderId="1" xfId="2" applyNumberFormat="1" applyBorder="1" applyAlignment="1">
      <alignment horizontal="center" vertical="center"/>
    </xf>
    <xf numFmtId="176" fontId="1" fillId="0" borderId="1" xfId="1" applyNumberFormat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3" fontId="8" fillId="2" borderId="1" xfId="2" applyNumberFormat="1" applyFont="1" applyFill="1" applyBorder="1" applyAlignment="1">
      <alignment horizontal="center" vertical="center"/>
    </xf>
    <xf numFmtId="176" fontId="8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176" fontId="9" fillId="2" borderId="1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Normal="100" workbookViewId="0">
      <selection activeCell="G10" sqref="G10:H13"/>
    </sheetView>
  </sheetViews>
  <sheetFormatPr defaultRowHeight="12.75" x14ac:dyDescent="0.2"/>
  <cols>
    <col min="1" max="1" width="11" style="3" customWidth="1"/>
    <col min="2" max="2" width="58.28515625" style="8" customWidth="1"/>
    <col min="3" max="3" width="15.7109375" style="9" customWidth="1"/>
    <col min="4" max="4" width="15.7109375" style="1" customWidth="1"/>
    <col min="5" max="5" width="11.5703125" style="1" customWidth="1"/>
    <col min="6" max="6" width="13.140625" style="1" customWidth="1"/>
    <col min="7" max="7" width="14" style="1" customWidth="1"/>
    <col min="8" max="8" width="11.5703125" style="1" customWidth="1"/>
    <col min="9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1" spans="1:8" s="2" customFormat="1" ht="15" x14ac:dyDescent="0.25">
      <c r="A1" s="11" t="s">
        <v>0</v>
      </c>
      <c r="B1" s="12" t="s">
        <v>77</v>
      </c>
      <c r="C1" s="13" t="s">
        <v>3</v>
      </c>
      <c r="D1" s="13"/>
      <c r="E1" s="13"/>
      <c r="F1" s="13" t="s">
        <v>78</v>
      </c>
      <c r="G1" s="13"/>
      <c r="H1" s="13"/>
    </row>
    <row r="2" spans="1:8" ht="60" x14ac:dyDescent="0.25">
      <c r="A2" s="11"/>
      <c r="B2" s="12"/>
      <c r="C2" s="10" t="s">
        <v>1</v>
      </c>
      <c r="D2" s="10" t="s">
        <v>2</v>
      </c>
      <c r="E2" s="4" t="s">
        <v>79</v>
      </c>
      <c r="F2" s="5" t="s">
        <v>1</v>
      </c>
      <c r="G2" s="5" t="s">
        <v>2</v>
      </c>
      <c r="H2" s="4" t="s">
        <v>79</v>
      </c>
    </row>
    <row r="3" spans="1:8" ht="15" x14ac:dyDescent="0.25">
      <c r="A3" s="26" t="s">
        <v>4</v>
      </c>
      <c r="B3" s="27" t="s">
        <v>80</v>
      </c>
      <c r="C3" s="28">
        <v>124342651.31</v>
      </c>
      <c r="D3" s="28">
        <v>31692710.449999996</v>
      </c>
      <c r="E3" s="29">
        <f>D3/C3*100</f>
        <v>25.488205467797659</v>
      </c>
      <c r="F3" s="28">
        <v>3568129.59</v>
      </c>
      <c r="G3" s="28">
        <v>749526.19</v>
      </c>
      <c r="H3" s="29">
        <f>G3/F3*100</f>
        <v>21.006136999637391</v>
      </c>
    </row>
    <row r="4" spans="1:8" ht="51" x14ac:dyDescent="0.2">
      <c r="A4" s="14" t="s">
        <v>5</v>
      </c>
      <c r="B4" s="17" t="s">
        <v>6</v>
      </c>
      <c r="C4" s="18">
        <v>14912400</v>
      </c>
      <c r="D4" s="18">
        <v>3889467.9400000004</v>
      </c>
      <c r="E4" s="19">
        <f t="shared" ref="E4:E40" si="0">D4/C4*100</f>
        <v>26.082105764330361</v>
      </c>
      <c r="F4" s="18">
        <v>572998.44999999995</v>
      </c>
      <c r="G4" s="18">
        <v>113072.35</v>
      </c>
      <c r="H4" s="19">
        <f>G4/F4*100</f>
        <v>19.733447795539412</v>
      </c>
    </row>
    <row r="5" spans="1:8" x14ac:dyDescent="0.2">
      <c r="A5" s="14" t="s">
        <v>7</v>
      </c>
      <c r="B5" s="17" t="s">
        <v>8</v>
      </c>
      <c r="C5" s="18">
        <v>295800</v>
      </c>
      <c r="D5" s="18">
        <v>61333.08</v>
      </c>
      <c r="E5" s="19">
        <f t="shared" si="0"/>
        <v>20.734645030425963</v>
      </c>
      <c r="F5" s="20"/>
      <c r="G5" s="20"/>
      <c r="H5" s="7"/>
    </row>
    <row r="6" spans="1:8" x14ac:dyDescent="0.2">
      <c r="A6" s="14" t="s">
        <v>9</v>
      </c>
      <c r="B6" s="17" t="s">
        <v>10</v>
      </c>
      <c r="C6" s="18">
        <v>15287550</v>
      </c>
      <c r="D6" s="18">
        <v>3465384.46</v>
      </c>
      <c r="E6" s="19">
        <f t="shared" si="0"/>
        <v>22.668017177376363</v>
      </c>
      <c r="F6" s="18">
        <v>1902447.01</v>
      </c>
      <c r="G6" s="18">
        <v>81002.5</v>
      </c>
      <c r="H6" s="19">
        <f>G6/F6*100</f>
        <v>4.2578058455357448</v>
      </c>
    </row>
    <row r="7" spans="1:8" ht="25.5" x14ac:dyDescent="0.2">
      <c r="A7" s="14" t="s">
        <v>11</v>
      </c>
      <c r="B7" s="17" t="s">
        <v>12</v>
      </c>
      <c r="C7" s="18">
        <v>22654730</v>
      </c>
      <c r="D7" s="18">
        <v>7264310.1100000013</v>
      </c>
      <c r="E7" s="19">
        <f t="shared" si="0"/>
        <v>32.065313115627511</v>
      </c>
      <c r="F7" s="18">
        <v>531812.07000000007</v>
      </c>
      <c r="G7" s="18">
        <v>330365.53000000003</v>
      </c>
      <c r="H7" s="19">
        <f>G7/F7*100</f>
        <v>62.120728098555567</v>
      </c>
    </row>
    <row r="8" spans="1:8" ht="25.5" x14ac:dyDescent="0.2">
      <c r="A8" s="14" t="s">
        <v>13</v>
      </c>
      <c r="B8" s="17" t="s">
        <v>14</v>
      </c>
      <c r="C8" s="18">
        <v>49698000</v>
      </c>
      <c r="D8" s="18">
        <v>11089000</v>
      </c>
      <c r="E8" s="19">
        <f t="shared" si="0"/>
        <v>22.312769125518127</v>
      </c>
      <c r="F8" s="20"/>
      <c r="G8" s="20"/>
      <c r="H8" s="7"/>
    </row>
    <row r="9" spans="1:8" ht="25.5" x14ac:dyDescent="0.2">
      <c r="A9" s="14" t="s">
        <v>15</v>
      </c>
      <c r="B9" s="17" t="s">
        <v>16</v>
      </c>
      <c r="C9" s="18">
        <v>3730200</v>
      </c>
      <c r="D9" s="18">
        <v>953046.64000000013</v>
      </c>
      <c r="E9" s="19">
        <f t="shared" si="0"/>
        <v>25.54947831215485</v>
      </c>
      <c r="F9" s="20"/>
      <c r="G9" s="20"/>
      <c r="H9" s="7"/>
    </row>
    <row r="10" spans="1:8" x14ac:dyDescent="0.2">
      <c r="A10" s="14" t="s">
        <v>17</v>
      </c>
      <c r="B10" s="17" t="s">
        <v>18</v>
      </c>
      <c r="C10" s="18">
        <v>1954500</v>
      </c>
      <c r="D10" s="18">
        <v>430221.53000000009</v>
      </c>
      <c r="E10" s="19">
        <f t="shared" si="0"/>
        <v>22.011845996418526</v>
      </c>
      <c r="F10" s="18">
        <v>92760.36</v>
      </c>
      <c r="G10" s="18"/>
      <c r="H10" s="19"/>
    </row>
    <row r="11" spans="1:8" ht="12.75" hidden="1" customHeight="1" x14ac:dyDescent="0.2">
      <c r="A11" s="14" t="s">
        <v>19</v>
      </c>
      <c r="B11" s="17" t="s">
        <v>20</v>
      </c>
      <c r="C11" s="18">
        <v>995900</v>
      </c>
      <c r="D11" s="18">
        <v>259665.87</v>
      </c>
      <c r="E11" s="19">
        <f t="shared" si="0"/>
        <v>26.073488302038356</v>
      </c>
      <c r="F11" s="20"/>
      <c r="G11" s="20"/>
      <c r="H11" s="7"/>
    </row>
    <row r="12" spans="1:8" x14ac:dyDescent="0.2">
      <c r="A12" s="14" t="s">
        <v>21</v>
      </c>
      <c r="B12" s="17" t="s">
        <v>22</v>
      </c>
      <c r="C12" s="18">
        <v>5430</v>
      </c>
      <c r="D12" s="18">
        <v>3620</v>
      </c>
      <c r="E12" s="19">
        <f t="shared" si="0"/>
        <v>66.666666666666657</v>
      </c>
      <c r="F12" s="20"/>
      <c r="G12" s="20"/>
      <c r="H12" s="7"/>
    </row>
    <row r="13" spans="1:8" ht="25.5" x14ac:dyDescent="0.2">
      <c r="A13" s="14" t="s">
        <v>23</v>
      </c>
      <c r="B13" s="17" t="s">
        <v>24</v>
      </c>
      <c r="C13" s="18">
        <v>93200</v>
      </c>
      <c r="D13" s="18">
        <v>16717.39</v>
      </c>
      <c r="E13" s="19">
        <f t="shared" si="0"/>
        <v>17.93711373390558</v>
      </c>
      <c r="F13" s="18">
        <v>38100</v>
      </c>
      <c r="G13" s="18"/>
      <c r="H13" s="19"/>
    </row>
    <row r="14" spans="1:8" ht="25.5" x14ac:dyDescent="0.2">
      <c r="A14" s="14" t="s">
        <v>25</v>
      </c>
      <c r="B14" s="17" t="s">
        <v>26</v>
      </c>
      <c r="C14" s="18">
        <v>2343100</v>
      </c>
      <c r="D14" s="18">
        <v>466580.41</v>
      </c>
      <c r="E14" s="19">
        <f t="shared" si="0"/>
        <v>19.912953352396396</v>
      </c>
      <c r="F14" s="20"/>
      <c r="G14" s="20"/>
      <c r="H14" s="7"/>
    </row>
    <row r="15" spans="1:8" x14ac:dyDescent="0.2">
      <c r="A15" s="14" t="s">
        <v>27</v>
      </c>
      <c r="B15" s="17" t="s">
        <v>28</v>
      </c>
      <c r="C15" s="18">
        <v>1664551.31</v>
      </c>
      <c r="D15" s="18">
        <v>1339730.78</v>
      </c>
      <c r="E15" s="19">
        <f t="shared" si="0"/>
        <v>80.486000758967293</v>
      </c>
      <c r="F15" s="20"/>
      <c r="G15" s="20"/>
      <c r="H15" s="7"/>
    </row>
    <row r="16" spans="1:8" ht="25.5" x14ac:dyDescent="0.2">
      <c r="A16" s="14" t="s">
        <v>29</v>
      </c>
      <c r="B16" s="17" t="s">
        <v>30</v>
      </c>
      <c r="C16" s="18">
        <v>1251640</v>
      </c>
      <c r="D16" s="18">
        <v>359390.49</v>
      </c>
      <c r="E16" s="19">
        <f t="shared" si="0"/>
        <v>28.713567000095875</v>
      </c>
      <c r="F16" s="20"/>
      <c r="G16" s="20"/>
      <c r="H16" s="7"/>
    </row>
    <row r="17" spans="1:8" ht="25.5" x14ac:dyDescent="0.2">
      <c r="A17" s="14" t="s">
        <v>31</v>
      </c>
      <c r="B17" s="17" t="s">
        <v>32</v>
      </c>
      <c r="C17" s="18">
        <v>3000</v>
      </c>
      <c r="D17" s="18">
        <v>168.98</v>
      </c>
      <c r="E17" s="19">
        <f t="shared" si="0"/>
        <v>5.6326666666666663</v>
      </c>
      <c r="F17" s="20"/>
      <c r="G17" s="20"/>
      <c r="H17" s="7"/>
    </row>
    <row r="18" spans="1:8" ht="25.5" x14ac:dyDescent="0.2">
      <c r="A18" s="14" t="s">
        <v>33</v>
      </c>
      <c r="B18" s="17" t="s">
        <v>34</v>
      </c>
      <c r="C18" s="18">
        <v>110000</v>
      </c>
      <c r="D18" s="18">
        <v>12897.18</v>
      </c>
      <c r="E18" s="19">
        <f t="shared" si="0"/>
        <v>11.724709090909091</v>
      </c>
      <c r="F18" s="20"/>
      <c r="G18" s="20"/>
      <c r="H18" s="7"/>
    </row>
    <row r="19" spans="1:8" ht="38.25" x14ac:dyDescent="0.2">
      <c r="A19" s="14" t="s">
        <v>35</v>
      </c>
      <c r="B19" s="17" t="s">
        <v>36</v>
      </c>
      <c r="C19" s="18">
        <v>1574650</v>
      </c>
      <c r="D19" s="18">
        <v>301384.92</v>
      </c>
      <c r="E19" s="19">
        <f t="shared" si="0"/>
        <v>19.139803765916234</v>
      </c>
      <c r="F19" s="20"/>
      <c r="G19" s="20"/>
      <c r="H19" s="7"/>
    </row>
    <row r="20" spans="1:8" ht="51" x14ac:dyDescent="0.2">
      <c r="A20" s="14" t="s">
        <v>37</v>
      </c>
      <c r="B20" s="17" t="s">
        <v>38</v>
      </c>
      <c r="C20" s="18">
        <v>314000</v>
      </c>
      <c r="D20" s="18">
        <v>88195.37</v>
      </c>
      <c r="E20" s="19">
        <f t="shared" si="0"/>
        <v>28.0876974522293</v>
      </c>
      <c r="F20" s="20"/>
      <c r="G20" s="20"/>
      <c r="H20" s="7"/>
    </row>
    <row r="21" spans="1:8" s="6" customFormat="1" x14ac:dyDescent="0.2">
      <c r="A21" s="15" t="s">
        <v>39</v>
      </c>
      <c r="B21" s="17" t="s">
        <v>40</v>
      </c>
      <c r="C21" s="18"/>
      <c r="D21" s="18"/>
      <c r="E21" s="19"/>
      <c r="F21" s="18">
        <v>117295.96</v>
      </c>
      <c r="G21" s="18">
        <v>117295.95999999999</v>
      </c>
      <c r="H21" s="19">
        <f>G21/F21*100</f>
        <v>99.999999999999986</v>
      </c>
    </row>
    <row r="22" spans="1:8" ht="25.5" x14ac:dyDescent="0.2">
      <c r="A22" s="14" t="s">
        <v>41</v>
      </c>
      <c r="B22" s="17" t="s">
        <v>42</v>
      </c>
      <c r="C22" s="18">
        <v>560000</v>
      </c>
      <c r="D22" s="18">
        <v>18100</v>
      </c>
      <c r="E22" s="19">
        <f t="shared" si="0"/>
        <v>3.2321428571428572</v>
      </c>
      <c r="F22" s="20"/>
      <c r="G22" s="20"/>
      <c r="H22" s="7"/>
    </row>
    <row r="23" spans="1:8" x14ac:dyDescent="0.2">
      <c r="A23" s="14" t="s">
        <v>43</v>
      </c>
      <c r="B23" s="17" t="s">
        <v>44</v>
      </c>
      <c r="C23" s="18">
        <v>274300</v>
      </c>
      <c r="D23" s="18">
        <v>57942</v>
      </c>
      <c r="E23" s="19">
        <f t="shared" si="0"/>
        <v>21.123587313160773</v>
      </c>
      <c r="F23" s="18">
        <v>20000</v>
      </c>
      <c r="G23" s="18">
        <v>20000</v>
      </c>
      <c r="H23" s="19">
        <f>G23/F23*100</f>
        <v>100</v>
      </c>
    </row>
    <row r="24" spans="1:8" ht="25.5" x14ac:dyDescent="0.2">
      <c r="A24" s="14" t="s">
        <v>45</v>
      </c>
      <c r="B24" s="17" t="s">
        <v>46</v>
      </c>
      <c r="C24" s="18">
        <v>2967100</v>
      </c>
      <c r="D24" s="18">
        <v>627931.68000000005</v>
      </c>
      <c r="E24" s="19">
        <f t="shared" si="0"/>
        <v>21.163145158572345</v>
      </c>
      <c r="F24" s="18">
        <v>94215.739999999991</v>
      </c>
      <c r="G24" s="18">
        <v>33289.85</v>
      </c>
      <c r="H24" s="19">
        <f>G24/F24*100</f>
        <v>35.33363958081739</v>
      </c>
    </row>
    <row r="25" spans="1:8" x14ac:dyDescent="0.2">
      <c r="A25" s="14" t="s">
        <v>47</v>
      </c>
      <c r="B25" s="17" t="s">
        <v>48</v>
      </c>
      <c r="C25" s="18">
        <v>50000</v>
      </c>
      <c r="D25" s="18">
        <v>2600</v>
      </c>
      <c r="E25" s="19">
        <f t="shared" si="0"/>
        <v>5.2</v>
      </c>
      <c r="F25" s="20"/>
      <c r="G25" s="20"/>
      <c r="H25" s="7"/>
    </row>
    <row r="26" spans="1:8" ht="25.5" x14ac:dyDescent="0.2">
      <c r="A26" s="14" t="s">
        <v>49</v>
      </c>
      <c r="B26" s="17" t="s">
        <v>50</v>
      </c>
      <c r="C26" s="18">
        <v>100000</v>
      </c>
      <c r="D26" s="18">
        <v>18939.310000000001</v>
      </c>
      <c r="E26" s="19">
        <f t="shared" si="0"/>
        <v>18.939310000000003</v>
      </c>
      <c r="F26" s="20"/>
      <c r="G26" s="20"/>
      <c r="H26" s="7"/>
    </row>
    <row r="27" spans="1:8" x14ac:dyDescent="0.2">
      <c r="A27" s="14" t="s">
        <v>51</v>
      </c>
      <c r="B27" s="17" t="s">
        <v>52</v>
      </c>
      <c r="C27" s="18">
        <v>1620000</v>
      </c>
      <c r="D27" s="18">
        <v>386321.62</v>
      </c>
      <c r="E27" s="19">
        <f t="shared" si="0"/>
        <v>23.847013580246916</v>
      </c>
      <c r="F27" s="20"/>
      <c r="G27" s="20"/>
      <c r="H27" s="7"/>
    </row>
    <row r="28" spans="1:8" ht="38.25" x14ac:dyDescent="0.2">
      <c r="A28" s="14" t="s">
        <v>53</v>
      </c>
      <c r="B28" s="17" t="s">
        <v>54</v>
      </c>
      <c r="C28" s="18">
        <v>15600</v>
      </c>
      <c r="D28" s="18"/>
      <c r="E28" s="19"/>
      <c r="F28" s="20"/>
      <c r="G28" s="20"/>
      <c r="H28" s="7"/>
    </row>
    <row r="29" spans="1:8" ht="25.5" x14ac:dyDescent="0.2">
      <c r="A29" s="14" t="s">
        <v>55</v>
      </c>
      <c r="B29" s="17" t="s">
        <v>56</v>
      </c>
      <c r="C29" s="18">
        <v>300000</v>
      </c>
      <c r="D29" s="18">
        <v>146528.76</v>
      </c>
      <c r="E29" s="19">
        <f t="shared" si="0"/>
        <v>48.842919999999999</v>
      </c>
      <c r="F29" s="20"/>
      <c r="G29" s="20"/>
      <c r="H29" s="7"/>
    </row>
    <row r="30" spans="1:8" ht="25.5" x14ac:dyDescent="0.2">
      <c r="A30" s="14" t="s">
        <v>57</v>
      </c>
      <c r="B30" s="17" t="s">
        <v>58</v>
      </c>
      <c r="C30" s="18">
        <v>30000</v>
      </c>
      <c r="D30" s="18"/>
      <c r="E30" s="19"/>
      <c r="F30" s="20"/>
      <c r="G30" s="20"/>
      <c r="H30" s="7"/>
    </row>
    <row r="31" spans="1:8" x14ac:dyDescent="0.2">
      <c r="A31" s="14" t="s">
        <v>59</v>
      </c>
      <c r="B31" s="17" t="s">
        <v>60</v>
      </c>
      <c r="C31" s="18">
        <v>15000</v>
      </c>
      <c r="D31" s="18"/>
      <c r="E31" s="19"/>
      <c r="F31" s="20"/>
      <c r="G31" s="20"/>
      <c r="H31" s="7"/>
    </row>
    <row r="32" spans="1:8" x14ac:dyDescent="0.2">
      <c r="A32" s="14" t="s">
        <v>61</v>
      </c>
      <c r="B32" s="17" t="s">
        <v>62</v>
      </c>
      <c r="C32" s="18">
        <v>72000</v>
      </c>
      <c r="D32" s="18">
        <v>13220.48</v>
      </c>
      <c r="E32" s="19">
        <f t="shared" si="0"/>
        <v>18.361777777777778</v>
      </c>
      <c r="F32" s="20"/>
      <c r="G32" s="20"/>
      <c r="H32" s="7"/>
    </row>
    <row r="33" spans="1:8" x14ac:dyDescent="0.2">
      <c r="A33" s="14" t="s">
        <v>63</v>
      </c>
      <c r="B33" s="17" t="s">
        <v>64</v>
      </c>
      <c r="C33" s="18">
        <v>1450000</v>
      </c>
      <c r="D33" s="18">
        <v>420011.45</v>
      </c>
      <c r="E33" s="19">
        <f t="shared" si="0"/>
        <v>28.966306896551725</v>
      </c>
      <c r="F33" s="18">
        <v>148500</v>
      </c>
      <c r="G33" s="18">
        <v>54500</v>
      </c>
      <c r="H33" s="19">
        <f>G33/F33*100</f>
        <v>36.700336700336699</v>
      </c>
    </row>
    <row r="34" spans="1:8" s="6" customFormat="1" x14ac:dyDescent="0.2">
      <c r="A34" s="16" t="s">
        <v>81</v>
      </c>
      <c r="B34" s="17" t="s">
        <v>82</v>
      </c>
      <c r="C34" s="18"/>
      <c r="D34" s="18"/>
      <c r="E34" s="19"/>
      <c r="F34" s="18">
        <v>50000</v>
      </c>
      <c r="G34" s="18"/>
      <c r="H34" s="7"/>
    </row>
    <row r="35" spans="1:8" ht="24.75" customHeight="1" x14ac:dyDescent="0.2">
      <c r="A35" s="21" t="s">
        <v>65</v>
      </c>
      <c r="B35" s="22" t="s">
        <v>66</v>
      </c>
      <c r="C35" s="23">
        <v>1870140</v>
      </c>
      <c r="D35" s="23">
        <v>723536.97</v>
      </c>
      <c r="E35" s="24">
        <f t="shared" si="0"/>
        <v>38.688920080849556</v>
      </c>
      <c r="F35" s="25">
        <f>F39</f>
        <v>200000</v>
      </c>
      <c r="G35" s="25">
        <f t="shared" ref="G35:H35" si="1">G39</f>
        <v>200000</v>
      </c>
      <c r="H35" s="25">
        <f t="shared" si="1"/>
        <v>100</v>
      </c>
    </row>
    <row r="36" spans="1:8" ht="25.5" x14ac:dyDescent="0.2">
      <c r="A36" s="14" t="s">
        <v>67</v>
      </c>
      <c r="B36" s="17" t="s">
        <v>68</v>
      </c>
      <c r="C36" s="18">
        <v>1030140</v>
      </c>
      <c r="D36" s="18">
        <v>223536.97</v>
      </c>
      <c r="E36" s="19">
        <f t="shared" si="0"/>
        <v>21.69966897703225</v>
      </c>
      <c r="F36" s="20"/>
      <c r="G36" s="20"/>
      <c r="H36" s="7"/>
    </row>
    <row r="37" spans="1:8" x14ac:dyDescent="0.2">
      <c r="A37" s="14" t="s">
        <v>69</v>
      </c>
      <c r="B37" s="17" t="s">
        <v>70</v>
      </c>
      <c r="C37" s="18">
        <v>200000</v>
      </c>
      <c r="D37" s="18"/>
      <c r="E37" s="19"/>
      <c r="F37" s="20"/>
      <c r="G37" s="20"/>
      <c r="H37" s="7"/>
    </row>
    <row r="38" spans="1:8" x14ac:dyDescent="0.2">
      <c r="A38" s="14" t="s">
        <v>71</v>
      </c>
      <c r="B38" s="17" t="s">
        <v>72</v>
      </c>
      <c r="C38" s="18">
        <v>140000</v>
      </c>
      <c r="D38" s="18"/>
      <c r="E38" s="19"/>
      <c r="F38" s="20"/>
      <c r="G38" s="20"/>
      <c r="H38" s="7"/>
    </row>
    <row r="39" spans="1:8" ht="25.5" x14ac:dyDescent="0.2">
      <c r="A39" s="14" t="s">
        <v>73</v>
      </c>
      <c r="B39" s="17" t="s">
        <v>74</v>
      </c>
      <c r="C39" s="18">
        <v>500000</v>
      </c>
      <c r="D39" s="18">
        <v>500000</v>
      </c>
      <c r="E39" s="19">
        <f t="shared" si="0"/>
        <v>100</v>
      </c>
      <c r="F39" s="18">
        <v>200000</v>
      </c>
      <c r="G39" s="18">
        <v>200000</v>
      </c>
      <c r="H39" s="19">
        <f>G39/F39*100</f>
        <v>100</v>
      </c>
    </row>
    <row r="40" spans="1:8" ht="18.75" customHeight="1" x14ac:dyDescent="0.2">
      <c r="A40" s="21" t="s">
        <v>75</v>
      </c>
      <c r="B40" s="22" t="s">
        <v>76</v>
      </c>
      <c r="C40" s="23">
        <v>126212791.31</v>
      </c>
      <c r="D40" s="23">
        <v>32416247.419999994</v>
      </c>
      <c r="E40" s="24">
        <f t="shared" si="0"/>
        <v>25.683805170254253</v>
      </c>
      <c r="F40" s="23">
        <v>3768129.59</v>
      </c>
      <c r="G40" s="23">
        <v>949526.19</v>
      </c>
      <c r="H40" s="24">
        <f>G40/F40*100</f>
        <v>25.198873003728089</v>
      </c>
    </row>
  </sheetData>
  <mergeCells count="4">
    <mergeCell ref="A1:A2"/>
    <mergeCell ref="B1:B2"/>
    <mergeCell ref="C1:E1"/>
    <mergeCell ref="F1:H1"/>
  </mergeCells>
  <conditionalFormatting sqref="A3:A12">
    <cfRule type="expression" dxfId="4" priority="2" stopIfTrue="1">
      <formula>#REF!=1</formula>
    </cfRule>
  </conditionalFormatting>
  <conditionalFormatting sqref="B3:B12">
    <cfRule type="expression" dxfId="3" priority="3" stopIfTrue="1">
      <formula>#REF!=1</formula>
    </cfRule>
  </conditionalFormatting>
  <conditionalFormatting sqref="C5:C12">
    <cfRule type="expression" dxfId="2" priority="5" stopIfTrue="1">
      <formula>#REF!=1</formula>
    </cfRule>
  </conditionalFormatting>
  <conditionalFormatting sqref="D3:D12">
    <cfRule type="expression" dxfId="1" priority="9" stopIfTrue="1">
      <formula>#REF!=1</formula>
    </cfRule>
  </conditionalFormatting>
  <pageMargins left="0" right="0" top="0" bottom="0" header="0" footer="0"/>
  <pageSetup paperSize="9" scale="74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2023-07-10T11:51:13Z</cp:lastPrinted>
  <dcterms:created xsi:type="dcterms:W3CDTF">2023-05-01T06:49:44Z</dcterms:created>
  <dcterms:modified xsi:type="dcterms:W3CDTF">2024-04-08T05:59:08Z</dcterms:modified>
</cp:coreProperties>
</file>